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G39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Q39" l="1"/>
  <c r="I39" s="1"/>
  <c r="P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E39" s="1"/>
  <c r="O12"/>
  <c r="O39" s="1"/>
  <c r="F12"/>
  <c r="H12"/>
  <c r="I11" s="1"/>
  <c r="S11" s="1"/>
  <c r="D12"/>
  <c r="D39" s="1"/>
  <c r="P12"/>
  <c r="S39" l="1"/>
  <c r="S41" s="1"/>
  <c r="I41"/>
  <c r="H39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<sst xmlns="http://schemas.openxmlformats.org/spreadsheetml/2006/main" count="114" uniqueCount="73">
  <si>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</si>
  <si>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</si>
  <si>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</si>
  <si>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</si>
  <si>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</si>
  <si>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18.9.2021</t>
  </si>
  <si>
    <t>Domácí</t>
  </si>
  <si>
    <t xml:space="preserve">TJ Opava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</si>
  <si>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</si>
  <si>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</si>
  <si>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</si>
  <si>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</si>
  <si>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</si>
  <si>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</si>
  <si>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</si>
  <si>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</si>
  <si>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</si>
  <si>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</si>
  <si>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</si>
  <si>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</si>
  <si>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</si>
  <si>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</si>
  <si>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Loučka</t>
  </si>
  <si>
    <t>Michal</t>
  </si>
  <si>
    <t>Bracek</t>
  </si>
  <si>
    <t>Mánek</t>
  </si>
  <si>
    <t>Petr</t>
  </si>
  <si>
    <t>Vladimír</t>
  </si>
  <si>
    <t>Basista</t>
  </si>
  <si>
    <t>Kohoutek</t>
  </si>
  <si>
    <t>Maciej</t>
  </si>
  <si>
    <t>Jiří</t>
  </si>
  <si>
    <t>Slanina</t>
  </si>
  <si>
    <t>Holas</t>
  </si>
  <si>
    <t>Luděk</t>
  </si>
  <si>
    <t>Martin</t>
  </si>
  <si>
    <t>Valíček</t>
  </si>
  <si>
    <t>Kanda</t>
  </si>
  <si>
    <t>Tomáš</t>
  </si>
  <si>
    <t>Milan</t>
  </si>
  <si>
    <t>Jahn</t>
  </si>
  <si>
    <t>Venclík</t>
  </si>
  <si>
    <t>Vojtěch</t>
  </si>
  <si>
    <t>Celkový výkon družstva  </t>
  </si>
  <si>
    <t>Vedoucí družstva         Jméno:</t>
  </si>
  <si>
    <t>Michal Blažek</t>
  </si>
  <si>
    <t>Bodový zisk</t>
  </si>
  <si>
    <t>Milan Kanda</t>
  </si>
  <si>
    <t>Podpis:</t>
  </si>
  <si>
    <t>Rozhodčí</t>
  </si>
  <si>
    <t>Jméno:</t>
  </si>
  <si>
    <t>Svatopluk Kříž</t>
  </si>
  <si>
    <t>Číslo průkazu:</t>
  </si>
  <si>
    <t>T/030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</si>
  <si>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</si>
  <si>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</si>
  <si>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</si>
  <si>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</si>
  <si>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</si>
  <si>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</si>
  <si>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</si>
  <si>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</si>
  <si>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</si>
  <si>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</si>
  <si>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</si>
  <si>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</si>
  <si>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</si>
  <si>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</si>
  <si>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</si>
  <si>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</si>
  <si>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</si>
  <si>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</si>
  <si>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18.9.2021 Svatopluk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</si>
</sst>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61</v>
      </c>
      <c r="F8" s="12">
        <v>4</v>
      </c>
      <c r="G8" s="13">
        <f>IF(AND(ISBLANK(D8),ISBLANK(E8)),"",D8+E8)</f>
        <v>156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43</v>
      </c>
      <c r="P8" s="12">
        <v>2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52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95</v>
      </c>
      <c r="O9" s="18">
        <v>54</v>
      </c>
      <c r="P9" s="18">
        <v>1</v>
      </c>
      <c r="Q9" s="19">
        <f>IF(AND(ISBLANK(N9),ISBLANK(O9)),"",N9+O9)</f>
        <v>149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63</v>
      </c>
      <c r="F10" s="18">
        <v>2</v>
      </c>
      <c r="G10" s="19">
        <f>IF(AND(ISBLANK(D10),ISBLANK(E10)),"",D10+E10)</f>
        <v>167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86</v>
      </c>
      <c r="O10" s="18">
        <v>39</v>
      </c>
      <c r="P10" s="18">
        <v>1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36</v>
      </c>
      <c r="F11" s="23">
        <v>3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43</v>
      </c>
      <c r="P11" s="23">
        <v>1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212</v>
      </c>
      <c r="F12" s="28">
        <f>IF(ISNUMBER($G12),SUM(F8:F11),"")</f>
        <v>9</v>
      </c>
      <c r="G12" s="29">
        <f>IF(SUM($G8:$G11)+SUM($Q8:$Q11)&gt;0,SUM(G8:G11),"")</f>
        <v>609</v>
      </c>
      <c r="H12" s="27">
        <f>IF(ISNUMBER($G12),SUM(H8:H11),"")</f>
        <v>3.5</v>
      </c>
      <c r="I12" s="99"/>
      <c r="K12" s="96">
        <v>22539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179</v>
      </c>
      <c r="P12" s="28">
        <f>IF(ISNUMBER($G12),SUM(P8:P11),"")</f>
        <v>5</v>
      </c>
      <c r="Q12" s="29">
        <f>IF(SUM($G8:$G11)+SUM($Q8:$Q11)&gt;0,SUM(Q8:Q11),"")</f>
        <v>540</v>
      </c>
      <c r="R12" s="27">
        <f>IF(ISNUMBER($G12),SUM(R8:R11),"")</f>
        <v>0.5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52</v>
      </c>
      <c r="F13" s="12">
        <v>0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87</v>
      </c>
      <c r="O13" s="12">
        <v>34</v>
      </c>
      <c r="P13" s="12">
        <v>3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53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27</v>
      </c>
      <c r="P14" s="18">
        <v>4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34</v>
      </c>
      <c r="F15" s="18">
        <v>3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78</v>
      </c>
      <c r="O15" s="18">
        <v>44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36</v>
      </c>
      <c r="P16" s="23">
        <v>1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398</v>
      </c>
      <c r="E17" s="28">
        <f>IF(ISNUMBER($G17),SUM(E13:E16),"")</f>
        <v>183</v>
      </c>
      <c r="F17" s="28">
        <f>IF(ISNUMBER($G17),SUM(F13:F16),"")</f>
        <v>3</v>
      </c>
      <c r="G17" s="29">
        <f>IF(SUM($G13:$G16)+SUM($Q13:$Q16)&gt;0,SUM(G13:G16),"")</f>
        <v>581</v>
      </c>
      <c r="H17" s="27">
        <f>IF(ISNUMBER($G17),SUM(H13:H16),"")</f>
        <v>4</v>
      </c>
      <c r="I17" s="99"/>
      <c r="K17" s="96">
        <v>6846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141</v>
      </c>
      <c r="P17" s="28">
        <f>IF(ISNUMBER($G17),SUM(P13:P16),"")</f>
        <v>11</v>
      </c>
      <c r="Q17" s="29">
        <f>IF(SUM($G13:$G16)+SUM($Q13:$Q16)&gt;0,SUM(Q13:Q16),"")</f>
        <v>505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44</v>
      </c>
      <c r="F18" s="12">
        <v>3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97</v>
      </c>
      <c r="O18" s="12">
        <v>36</v>
      </c>
      <c r="P18" s="12">
        <v>3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43</v>
      </c>
      <c r="F19" s="18">
        <v>3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51</v>
      </c>
      <c r="P19" s="18">
        <v>4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30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36</v>
      </c>
      <c r="P20" s="18">
        <v>6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35</v>
      </c>
      <c r="F21" s="23">
        <v>0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32</v>
      </c>
      <c r="P21" s="23">
        <v>8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152</v>
      </c>
      <c r="F22" s="28">
        <f>IF(ISNUMBER($G22),SUM(F18:F21),"")</f>
        <v>8</v>
      </c>
      <c r="G22" s="29">
        <f>IF(SUM($G18:$G21)+SUM($Q18:$Q21)&gt;0,SUM(G18:G21),"")</f>
        <v>537</v>
      </c>
      <c r="H22" s="27">
        <f>IF(ISNUMBER($G22),SUM(H18:H21),"")</f>
        <v>3</v>
      </c>
      <c r="I22" s="99"/>
      <c r="K22" s="96">
        <v>8758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155</v>
      </c>
      <c r="P22" s="28">
        <f>IF(ISNUMBER($G22),SUM(P18:P21),"")</f>
        <v>21</v>
      </c>
      <c r="Q22" s="29">
        <f>IF(SUM($G18:$G21)+SUM($Q18:$Q21)&gt;0,SUM(Q18:Q21),"")</f>
        <v>527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104</v>
      </c>
      <c r="E23" s="12">
        <v>36</v>
      </c>
      <c r="F23" s="12">
        <v>3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43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27</v>
      </c>
      <c r="F24" s="18">
        <v>2</v>
      </c>
      <c r="G24" s="19">
        <f>IF(AND(ISBLANK(D24),ISBLANK(E24)),"",D24+E24)</f>
        <v>124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26</v>
      </c>
      <c r="P24" s="18">
        <v>5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80</v>
      </c>
      <c r="E25" s="18">
        <v>35</v>
      </c>
      <c r="F25" s="18">
        <v>3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101</v>
      </c>
      <c r="O25" s="18">
        <v>36</v>
      </c>
      <c r="P25" s="18">
        <v>4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36</v>
      </c>
      <c r="F26" s="23">
        <v>1</v>
      </c>
      <c r="G26" s="24">
        <f>IF(AND(ISBLANK(D26),ISBLANK(E26)),"",D26+E26)</f>
        <v>114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49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134</v>
      </c>
      <c r="F27" s="28">
        <f>IF(ISNUMBER($G27),SUM(F23:F26),"")</f>
        <v>9</v>
      </c>
      <c r="G27" s="29">
        <f>IF(SUM($G23:$G26)+SUM($Q23:$Q26)&gt;0,SUM(G23:G26),"")</f>
        <v>493</v>
      </c>
      <c r="H27" s="27">
        <f>IF(ISNUMBER($G27),SUM(H23:H26),"")</f>
        <v>2</v>
      </c>
      <c r="I27" s="99"/>
      <c r="K27" s="96">
        <v>22544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154</v>
      </c>
      <c r="P27" s="28">
        <f>IF(ISNUMBER($G27),SUM(P23:P26),"")</f>
        <v>11</v>
      </c>
      <c r="Q27" s="29">
        <f>IF(SUM($G23:$G26)+SUM($Q23:$Q26)&gt;0,SUM(Q23:Q26),"")</f>
        <v>517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44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34</v>
      </c>
      <c r="P28" s="12">
        <v>4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42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3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44</v>
      </c>
      <c r="P30" s="18">
        <v>3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49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52</v>
      </c>
      <c r="P31" s="23">
        <v>0</v>
      </c>
      <c r="Q31" s="24">
        <f>IF(AND(ISBLANK(N31),ISBLANK(O31)),"",N31+O31)</f>
        <v>147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179</v>
      </c>
      <c r="F32" s="28">
        <f>IF(ISNUMBER($G32),SUM(F28:F31),"")</f>
        <v>2</v>
      </c>
      <c r="G32" s="29">
        <f>IF(SUM($G28:$G31)+SUM($Q28:$Q31)&gt;0,SUM(G28:G31),"")</f>
        <v>568</v>
      </c>
      <c r="H32" s="27">
        <f>IF(ISNUMBER($G32),SUM(H28:H31),"")</f>
        <v>3.5</v>
      </c>
      <c r="I32" s="99"/>
      <c r="K32" s="96">
        <v>6830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166</v>
      </c>
      <c r="P32" s="28">
        <f>IF(ISNUMBER($G32),SUM(P28:P31),"")</f>
        <v>10</v>
      </c>
      <c r="Q32" s="29">
        <f>IF(SUM($G28:$G31)+SUM($Q28:$Q31)&gt;0,SUM(Q28:Q31),"")</f>
        <v>532</v>
      </c>
      <c r="R32" s="27">
        <f>IF(ISNUMBER($G32),SUM(R28:R31),"")</f>
        <v>0.5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44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43</v>
      </c>
      <c r="P33" s="12">
        <v>2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50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41</v>
      </c>
      <c r="P34" s="18">
        <v>1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84</v>
      </c>
      <c r="E35" s="18">
        <v>54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93</v>
      </c>
      <c r="O35" s="18">
        <v>32</v>
      </c>
      <c r="P35" s="18">
        <v>3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45</v>
      </c>
      <c r="F36" s="23">
        <v>0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35</v>
      </c>
      <c r="P36" s="23">
        <v>3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193</v>
      </c>
      <c r="F37" s="28">
        <f>IF(ISNUMBER($G37),SUM(F33:F36),"")</f>
        <v>0</v>
      </c>
      <c r="G37" s="29">
        <f>IF(SUM($G33:$G36)+SUM($Q33:$Q36)&gt;0,SUM(G33:G36),"")</f>
        <v>540</v>
      </c>
      <c r="H37" s="27">
        <f>IF(ISNUMBER($G37),SUM(H33:H36),"")</f>
        <v>3</v>
      </c>
      <c r="I37" s="99"/>
      <c r="K37" s="96">
        <v>6847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151</v>
      </c>
      <c r="P37" s="28">
        <f>IF(ISNUMBER($G37),SUM(P33:P36),"")</f>
        <v>9</v>
      </c>
      <c r="Q37" s="29">
        <f>IF(SUM($G33:$G36)+SUM($Q33:$Q36)&gt;0,SUM(Q33:Q36),"")</f>
        <v>528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2275</v>
      </c>
      <c r="E39" s="34">
        <f>IF(ISNUMBER($G39),SUM(E12,E17,E22,E27,E32,E37),"")</f>
        <v>1053</v>
      </c>
      <c r="F39" s="34">
        <f>IF(ISNUMBER($G39),SUM(F12,F17,F22,F27,F32,F37),"")</f>
        <v>31</v>
      </c>
      <c r="G39" s="35">
        <f>IF(SUM($G$8:$G$37)+SUM($Q$8:$Q$37)&gt;0,SUM(G12,G17,G22,G27,G32,G37),"")</f>
        <v>3328</v>
      </c>
      <c r="H39" s="36">
        <f>IF(SUM($G$8:$G$37)+SUM($Q$8:$Q$37)&gt;0,SUM(H12,H17,H22,H27,H32,H37),"")</f>
        <v>19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2203</v>
      </c>
      <c r="O39" s="34">
        <f>IF(ISNUMBER($G39),SUM(O12,O17,O22,O27,O32,O37),"")</f>
        <v>946</v>
      </c>
      <c r="P39" s="34">
        <f>IF(ISNUMBER($G39),SUM(P12,P17,P22,P27,P32,P37),"")</f>
        <v>67</v>
      </c>
      <c r="Q39" s="35">
        <f>IF(SUM($G$8:$G$37)+SUM($Q$8:$Q$37)&gt;0,SUM(Q12,Q17,Q22,Q27,Q32,Q37),"")</f>
        <v>3149</v>
      </c>
      <c r="R39" s="36">
        <f>IF(SUM($G$8:$G$37)+SUM($Q$8:$Q$37)&gt;0,SUM(R12,R17,R22,R27,R32,R37),"")</f>
        <v>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Opava  – TJ Spartak Přerov ˝B˝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2021-09-18T19:09:57Z</dcterms:modified>
</cp:coreProperties>
</file>